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5400D59-F12C-4392-BD16-4E69E250C5DE}" xr6:coauthVersionLast="47" xr6:coauthVersionMax="47" xr10:uidLastSave="{00000000-0000-0000-0000-000000000000}"/>
  <bookViews>
    <workbookView xWindow="-12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55" l="1"/>
  <c r="S28" i="155"/>
  <c r="Y26" i="155"/>
  <c r="D28" i="155"/>
  <c r="Q22" i="155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7" i="155" l="1"/>
  <c r="N23" i="155"/>
  <c r="N22" i="155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<sst xmlns="http://schemas.openxmlformats.org/spreadsheetml/2006/main" count="2285" uniqueCount="407">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</sst>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-10500</v>
      </c>
      <c r="J23" s="63">
        <v>100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-2468615</v>
      </c>
      <c r="Y26" s="181">
        <f>Y25-K26-L26+1</f>
        <v>-2479078</v>
      </c>
      <c r="Z26" s="217">
        <f>AVERAGE(Y26:Y34)</f>
        <v>-2455111.6666666665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2302305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2302305</v>
      </c>
      <c r="O29" s="67">
        <f t="shared" si="3"/>
        <v>105848.11869565217</v>
      </c>
      <c r="P29" s="7">
        <f t="shared" si="6"/>
        <v>2434506.73</v>
      </c>
      <c r="Q29" s="164">
        <f>Q28+N29+2</f>
        <v>2472253.5099999998</v>
      </c>
      <c r="R29" s="29">
        <f t="shared" si="1"/>
        <v>161.61124487523401</v>
      </c>
      <c r="S29" s="5">
        <f>SUM($Q$7:$Q29)/T29</f>
        <v>277648.11869565205</v>
      </c>
      <c r="T29" s="18">
        <v>23</v>
      </c>
      <c r="U29" s="4"/>
      <c r="V29" s="131"/>
      <c r="W29" s="105"/>
      <c r="X29" s="217"/>
      <c r="Y29" s="181">
        <f>Y28-K29-L29-2</f>
        <v>-2448360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197290.05166666667</v>
      </c>
      <c r="P30" s="7">
        <f t="shared" si="6"/>
        <v>4734961.24</v>
      </c>
      <c r="Q30" s="164">
        <f>Q29+N30+1</f>
        <v>2472254.5099999998</v>
      </c>
      <c r="R30" s="29">
        <f t="shared" si="1"/>
        <v>214.83704986418311</v>
      </c>
      <c r="S30" s="5">
        <f>SUM($Q$7:$Q30)/T30</f>
        <v>369090.05166666658</v>
      </c>
      <c r="T30" s="18">
        <v>24</v>
      </c>
      <c r="U30" s="4"/>
      <c r="V30" s="131"/>
      <c r="W30" s="105"/>
      <c r="X30" s="217"/>
      <c r="Y30" s="181">
        <f t="shared" si="13"/>
        <v>-2448360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281416.63</v>
      </c>
      <c r="P31" s="7">
        <f t="shared" si="6"/>
        <v>7035415.75</v>
      </c>
      <c r="Q31" s="164">
        <f t="shared" ref="Q31:Q39" si="15">Q30+N31</f>
        <v>2472254.5099999998</v>
      </c>
      <c r="R31" s="29">
        <f t="shared" si="1"/>
        <v>263.80479045401626</v>
      </c>
      <c r="S31" s="5">
        <f>SUM($Q$7:$Q31)/T31</f>
        <v>453216.62999999995</v>
      </c>
      <c r="T31" s="18">
        <v>25</v>
      </c>
      <c r="U31" s="4"/>
      <c r="V31" s="137"/>
      <c r="W31" s="105"/>
      <c r="X31" s="217"/>
      <c r="Y31" s="181">
        <f t="shared" si="13"/>
        <v>-2448360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359071.93307692307</v>
      </c>
      <c r="P32" s="7">
        <f t="shared" si="6"/>
        <v>9335870.2599999998</v>
      </c>
      <c r="Q32" s="164">
        <f t="shared" si="15"/>
        <v>2472254.5099999998</v>
      </c>
      <c r="R32" s="29">
        <f t="shared" si="1"/>
        <v>309.00578176770841</v>
      </c>
      <c r="S32" s="5">
        <f>SUM($Q$7:$Q32)/T32</f>
        <v>530871.93307692301</v>
      </c>
      <c r="T32" s="18">
        <v>26</v>
      </c>
      <c r="U32" s="27"/>
      <c r="V32" s="137"/>
      <c r="W32" s="105"/>
      <c r="X32" s="217"/>
      <c r="Y32" s="181">
        <f t="shared" si="13"/>
        <v>-2448360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430974.95444444445</v>
      </c>
      <c r="P33" s="7">
        <f t="shared" si="6"/>
        <v>11636323.77</v>
      </c>
      <c r="Q33" s="164">
        <f>Q32+N33-1</f>
        <v>2472253.5099999998</v>
      </c>
      <c r="R33" s="29">
        <f t="shared" si="1"/>
        <v>350.85852994437971</v>
      </c>
      <c r="S33" s="5">
        <f>SUM($Q$7:$Q33)/T33</f>
        <v>602774.95444444439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-2448360</v>
      </c>
      <c r="Z33" s="217">
        <f>AVERAGE(Y33:Y41)</f>
        <v>-2448361.4444444445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497742.04571428569</v>
      </c>
      <c r="P34" s="7">
        <f t="shared" si="6"/>
        <v>13936777.279999999</v>
      </c>
      <c r="Q34" s="164">
        <f>Q33+N34</f>
        <v>2472253.5099999998</v>
      </c>
      <c r="R34" s="29">
        <f t="shared" si="1"/>
        <v>389.72179610843165</v>
      </c>
      <c r="S34" s="5">
        <f>SUM($Q$7:$Q34)/T34</f>
        <v>669542.04571428557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-2448360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v>-12120</v>
      </c>
      <c r="E35" s="87"/>
      <c r="F35" s="23"/>
      <c r="G35" s="26">
        <f>D35+E35+F35-E34-F34</f>
        <v>-12120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-12120</v>
      </c>
      <c r="O35" s="67">
        <f t="shared" si="3"/>
        <v>559486.61344827584</v>
      </c>
      <c r="P35" s="7">
        <f t="shared" si="6"/>
        <v>16225111.789999999</v>
      </c>
      <c r="Q35" s="164">
        <f>Q34+N35+1</f>
        <v>2460134.5099999998</v>
      </c>
      <c r="R35" s="29">
        <f t="shared" si="1"/>
        <v>425.66159106418849</v>
      </c>
      <c r="S35" s="5">
        <f>SUM($Q$7:$Q35)/T35</f>
        <v>731286.61344827584</v>
      </c>
      <c r="T35" s="18">
        <v>29</v>
      </c>
      <c r="U35" s="4"/>
      <c r="V35" s="131"/>
      <c r="W35" s="105"/>
      <c r="X35" s="217"/>
      <c r="Y35" s="181">
        <f>Y34-K35-L35-1</f>
        <v>-2448361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617114.94333333324</v>
      </c>
      <c r="P36" s="7">
        <f t="shared" si="6"/>
        <v>18513448.299999997</v>
      </c>
      <c r="Q36" s="164">
        <f>Q35+N36+2</f>
        <v>2460136.5099999998</v>
      </c>
      <c r="R36" s="29">
        <f t="shared" si="1"/>
        <v>459.20602056655014</v>
      </c>
      <c r="S36" s="5">
        <f>SUM($Q$7:$Q36)/T36+1</f>
        <v>788915.94333333324</v>
      </c>
      <c r="T36" s="18">
        <v>30</v>
      </c>
      <c r="U36" s="4"/>
      <c r="V36" s="136"/>
      <c r="W36" s="105"/>
      <c r="X36" s="217"/>
      <c r="Y36" s="181">
        <f>Y35-K36-L36-1</f>
        <v>-2448362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671025.28419354826</v>
      </c>
      <c r="P37" s="7">
        <f t="shared" si="6"/>
        <v>20801783.809999995</v>
      </c>
      <c r="Q37" s="164">
        <f>Q36+N37-1</f>
        <v>2460135.5099999998</v>
      </c>
      <c r="R37" s="29">
        <f t="shared" si="1"/>
        <v>490.58573003116896</v>
      </c>
      <c r="S37" s="5">
        <f>SUM($Q$7:$Q37)/T37+1</f>
        <v>842826.28419354826</v>
      </c>
      <c r="T37" s="18">
        <v>31</v>
      </c>
      <c r="U37" s="27"/>
      <c r="V37" s="137"/>
      <c r="W37" s="105"/>
      <c r="X37" s="217"/>
      <c r="Y37" s="181">
        <f t="shared" si="13"/>
        <v>-2448362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721566.22874999978</v>
      </c>
      <c r="P38" s="7">
        <f t="shared" si="6"/>
        <v>23090119.319999993</v>
      </c>
      <c r="Q38" s="164">
        <f>Q37+N38</f>
        <v>2460135.5099999998</v>
      </c>
      <c r="R38" s="29">
        <f t="shared" si="1"/>
        <v>520.003625582072</v>
      </c>
      <c r="S38" s="5">
        <f>SUM($Q$7:$Q38)/T38</f>
        <v>893366.22874999978</v>
      </c>
      <c r="T38" s="18">
        <v>32</v>
      </c>
      <c r="U38" s="27"/>
      <c r="V38" s="137"/>
      <c r="W38" s="105"/>
      <c r="X38" s="217"/>
      <c r="Y38" s="181">
        <f t="shared" si="13"/>
        <v>-2448362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769044.08575757546</v>
      </c>
      <c r="P39" s="7">
        <f t="shared" si="6"/>
        <v>25378454.829999991</v>
      </c>
      <c r="Q39" s="164">
        <f t="shared" si="15"/>
        <v>2460135.5099999998</v>
      </c>
      <c r="R39" s="29">
        <f t="shared" si="1"/>
        <v>547.63916516738971</v>
      </c>
      <c r="S39" s="5">
        <f>SUM($Q$7:$Q39)/T39</f>
        <v>940844.08575757546</v>
      </c>
      <c r="T39" s="18">
        <v>33</v>
      </c>
      <c r="U39" s="27"/>
      <c r="V39" s="137"/>
      <c r="W39" s="105"/>
      <c r="X39" s="217"/>
      <c r="Y39" s="181">
        <f t="shared" si="13"/>
        <v>-2448362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813729.15705882316</v>
      </c>
      <c r="P40" s="7">
        <f t="shared" si="6"/>
        <v>27666791.339999989</v>
      </c>
      <c r="Q40" s="164">
        <f>Q39+N40+1</f>
        <v>2460136.5099999998</v>
      </c>
      <c r="R40" s="29">
        <f t="shared" si="1"/>
        <v>573.64910189687032</v>
      </c>
      <c r="S40" s="5">
        <f>SUM($Q$7:$Q40)/T40</f>
        <v>985529.15705882316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-2448362</v>
      </c>
      <c r="Z40" s="217">
        <f>AVERAGE(Y40:Y48)</f>
        <v>-2448362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855860.76714285673</v>
      </c>
      <c r="P41" s="7">
        <f t="shared" si="6"/>
        <v>29955126.849999987</v>
      </c>
      <c r="Q41" s="164">
        <f>Q40+N41-1</f>
        <v>2460135.5099999998</v>
      </c>
      <c r="R41" s="29">
        <f t="shared" si="1"/>
        <v>598.17273989688977</v>
      </c>
      <c r="S41" s="5">
        <f>SUM($Q$7:$Q41)/T41</f>
        <v>1027660.7671428567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-2448362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895582.25999999954</v>
      </c>
      <c r="P42" s="7">
        <f t="shared" si="6"/>
        <v>32240961.359999985</v>
      </c>
      <c r="Q42" s="164">
        <f>Q41+N42+1</f>
        <v>2457634.5099999998</v>
      </c>
      <c r="R42" s="29">
        <f t="shared" si="1"/>
        <v>621.2935157159485</v>
      </c>
      <c r="S42" s="5">
        <f>SUM($Q$7:$Q42)/T42</f>
        <v>1067382.2599999995</v>
      </c>
      <c r="T42" s="18">
        <v>36</v>
      </c>
      <c r="U42" s="138"/>
      <c r="V42" s="131"/>
      <c r="W42" s="105"/>
      <c r="X42" s="217"/>
      <c r="Y42" s="181">
        <f t="shared" si="13"/>
        <v>-2448362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933156.64513513469</v>
      </c>
      <c r="P43" s="7">
        <f t="shared" si="6"/>
        <v>34526795.869999982</v>
      </c>
      <c r="Q43" s="164">
        <f>Q42+N43</f>
        <v>2457634.5099999998</v>
      </c>
      <c r="R43" s="29">
        <f t="shared" si="1"/>
        <v>643.16451986911215</v>
      </c>
      <c r="S43" s="5">
        <f>SUM($Q$7:$Q43)/T43</f>
        <v>1104956.6451351347</v>
      </c>
      <c r="T43" s="18">
        <v>37</v>
      </c>
      <c r="U43" s="138"/>
      <c r="V43" s="131"/>
      <c r="W43" s="105"/>
      <c r="X43" s="217"/>
      <c r="Y43" s="181">
        <f t="shared" si="13"/>
        <v>-2448362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968753.40473684156</v>
      </c>
      <c r="P44" s="7">
        <f t="shared" si="6"/>
        <v>36812629.37999998</v>
      </c>
      <c r="Q44" s="164">
        <f>Q43+N44-1</f>
        <v>2457633.5099999998</v>
      </c>
      <c r="R44" s="29">
        <f t="shared" si="1"/>
        <v>663.88440322284146</v>
      </c>
      <c r="S44" s="5">
        <f>SUM($Q$7:$Q44)/T44</f>
        <v>1140553.4047368416</v>
      </c>
      <c r="T44" s="18">
        <v>38</v>
      </c>
      <c r="U44" s="138"/>
      <c r="V44" s="131"/>
      <c r="W44" s="105"/>
      <c r="X44" s="217"/>
      <c r="Y44" s="181">
        <f t="shared" si="13"/>
        <v>-2448362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1002524.7151282046</v>
      </c>
      <c r="P45" s="7">
        <f t="shared" si="6"/>
        <v>39098463.889999978</v>
      </c>
      <c r="Q45" s="164">
        <f>Q44+N45+1</f>
        <v>2457634.5099999998</v>
      </c>
      <c r="R45" s="29">
        <f t="shared" si="1"/>
        <v>683.54174338079429</v>
      </c>
      <c r="S45" s="5">
        <f>SUM($Q$7:$Q45)/T45</f>
        <v>1174324.7151282046</v>
      </c>
      <c r="T45" s="18">
        <v>39</v>
      </c>
      <c r="U45" s="138"/>
      <c r="V45" s="131"/>
      <c r="W45" s="105"/>
      <c r="X45" s="217"/>
      <c r="Y45" s="181">
        <f t="shared" si="13"/>
        <v>-2448362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1034607.4599999994</v>
      </c>
      <c r="P46" s="7">
        <f t="shared" si="6"/>
        <v>41384298.399999976</v>
      </c>
      <c r="Q46" s="164">
        <f t="shared" ref="Q46" si="16">Q45+N46</f>
        <v>2457634.5099999998</v>
      </c>
      <c r="R46" s="29">
        <f t="shared" si="1"/>
        <v>702.21621653084958</v>
      </c>
      <c r="S46" s="5">
        <f>SUM($Q$7:$Q46)/T46</f>
        <v>1206407.4599999995</v>
      </c>
      <c r="T46" s="18">
        <v>40</v>
      </c>
      <c r="U46" s="138"/>
      <c r="V46" s="131"/>
      <c r="W46" s="105"/>
      <c r="X46" s="217"/>
      <c r="Y46" s="181">
        <f t="shared" si="13"/>
        <v>-2448362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1065125.1929268287</v>
      </c>
      <c r="P47" s="7">
        <f t="shared" si="6"/>
        <v>43670132.909999974</v>
      </c>
      <c r="Q47" s="164">
        <f>Q46+N47</f>
        <v>2457634.5099999998</v>
      </c>
      <c r="R47" s="29">
        <f t="shared" si="1"/>
        <v>719.979739771146</v>
      </c>
      <c r="S47" s="5">
        <f>SUM($Q$7:$Q47)/T47</f>
        <v>1236925.1929268287</v>
      </c>
      <c r="T47" s="18">
        <v>41</v>
      </c>
      <c r="U47" s="138"/>
      <c r="V47" s="131"/>
      <c r="W47" s="105"/>
      <c r="X47" s="217"/>
      <c r="Y47" s="181">
        <f>Y46-K47-L47</f>
        <v>-2448362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1094189.7242857136</v>
      </c>
      <c r="P48" s="7">
        <f t="shared" si="6"/>
        <v>45955968.419999972</v>
      </c>
      <c r="Q48" s="164">
        <f>Q47+N48+1</f>
        <v>2457635.5099999998</v>
      </c>
      <c r="R48" s="29">
        <f t="shared" si="1"/>
        <v>736.89739481124195</v>
      </c>
      <c r="S48" s="5">
        <f>SUM($Q$7:$Q48)/T48</f>
        <v>1265989.7242857136</v>
      </c>
      <c r="T48" s="18">
        <v>42</v>
      </c>
      <c r="U48" s="138"/>
      <c r="V48" s="131"/>
      <c r="W48" s="105"/>
      <c r="X48" s="217"/>
      <c r="Y48" s="181">
        <f t="shared" si="13"/>
        <v>-2448362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2"/>
  <sheetViews>
    <sheetView topLeftCell="A5874" workbookViewId="0">
      <selection activeCell="D5892" sqref="D589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2026-04-16T10:22:47Z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